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" yWindow="-15" windowWidth="14400" windowHeight="12555" tabRatio="673"/>
  </bookViews>
  <sheets>
    <sheet name="edad sexo tipo de afiliacion" sheetId="1" r:id="rId1"/>
    <sheet name="edad y sexo Fonasa-No Fonasa" sheetId="3" r:id="rId2"/>
  </sheets>
  <calcPr calcId="144525"/>
</workbook>
</file>

<file path=xl/calcChain.xml><?xml version="1.0" encoding="utf-8"?>
<calcChain xmlns="http://schemas.openxmlformats.org/spreadsheetml/2006/main">
  <c r="Z28" i="3" l="1"/>
  <c r="V28" i="3"/>
  <c r="R28" i="3"/>
  <c r="N28" i="3"/>
  <c r="J28" i="3"/>
  <c r="F28" i="3"/>
  <c r="Y27" i="3"/>
  <c r="U27" i="3"/>
  <c r="M27" i="3"/>
  <c r="I27" i="3"/>
  <c r="F27" i="3"/>
  <c r="E27" i="3"/>
  <c r="Z26" i="3"/>
  <c r="V26" i="3"/>
  <c r="R26" i="3"/>
  <c r="N26" i="3"/>
  <c r="J26" i="3"/>
  <c r="F26" i="3"/>
  <c r="Z25" i="3"/>
  <c r="V25" i="3"/>
  <c r="R25" i="3"/>
  <c r="N25" i="3"/>
  <c r="J25" i="3"/>
  <c r="F25" i="3"/>
  <c r="Z24" i="3"/>
  <c r="V24" i="3"/>
  <c r="R24" i="3"/>
  <c r="N24" i="3"/>
  <c r="J24" i="3"/>
  <c r="F24" i="3"/>
  <c r="Z23" i="3"/>
  <c r="V23" i="3"/>
  <c r="R23" i="3"/>
  <c r="N23" i="3"/>
  <c r="J23" i="3"/>
  <c r="F23" i="3"/>
  <c r="Z22" i="3"/>
  <c r="V22" i="3"/>
  <c r="R22" i="3"/>
  <c r="N22" i="3"/>
  <c r="J22" i="3"/>
  <c r="F22" i="3"/>
  <c r="Z21" i="3"/>
  <c r="V21" i="3"/>
  <c r="R21" i="3"/>
  <c r="N21" i="3"/>
  <c r="J21" i="3"/>
  <c r="F21" i="3"/>
  <c r="Z20" i="3"/>
  <c r="V20" i="3"/>
  <c r="R20" i="3"/>
  <c r="N20" i="3"/>
  <c r="J20" i="3"/>
  <c r="F20" i="3"/>
  <c r="Z19" i="3"/>
  <c r="V19" i="3"/>
  <c r="V27" i="3"/>
  <c r="R19" i="3"/>
  <c r="N19" i="3"/>
  <c r="J19" i="3"/>
  <c r="F19" i="3"/>
  <c r="Z18" i="3"/>
  <c r="Z27" i="3"/>
  <c r="V18" i="3"/>
  <c r="R18" i="3"/>
  <c r="N18" i="3"/>
  <c r="N27" i="3"/>
  <c r="J18" i="3"/>
  <c r="F18" i="3"/>
  <c r="Y17" i="3"/>
  <c r="Y29" i="3"/>
  <c r="U17" i="3"/>
  <c r="U29" i="3"/>
  <c r="M17" i="3"/>
  <c r="M29" i="3"/>
  <c r="I17" i="3"/>
  <c r="I29" i="3"/>
  <c r="F17" i="3"/>
  <c r="F29" i="3"/>
  <c r="E17" i="3"/>
  <c r="E29" i="3"/>
  <c r="Z16" i="3"/>
  <c r="V16" i="3"/>
  <c r="R16" i="3"/>
  <c r="N16" i="3"/>
  <c r="J16" i="3"/>
  <c r="F16" i="3"/>
  <c r="Z15" i="3"/>
  <c r="V15" i="3"/>
  <c r="R15" i="3"/>
  <c r="N15" i="3"/>
  <c r="J15" i="3"/>
  <c r="F15" i="3"/>
  <c r="Z14" i="3"/>
  <c r="V14" i="3"/>
  <c r="R14" i="3"/>
  <c r="N14" i="3"/>
  <c r="J14" i="3"/>
  <c r="F14" i="3"/>
  <c r="Z13" i="3"/>
  <c r="V13" i="3"/>
  <c r="R13" i="3"/>
  <c r="N13" i="3"/>
  <c r="J13" i="3"/>
  <c r="F13" i="3"/>
  <c r="Z12" i="3"/>
  <c r="V12" i="3"/>
  <c r="R12" i="3"/>
  <c r="N12" i="3"/>
  <c r="J12" i="3"/>
  <c r="F12" i="3"/>
  <c r="Z11" i="3"/>
  <c r="V11" i="3"/>
  <c r="R11" i="3"/>
  <c r="N11" i="3"/>
  <c r="J11" i="3"/>
  <c r="F11" i="3"/>
  <c r="Z10" i="3"/>
  <c r="V10" i="3"/>
  <c r="R10" i="3"/>
  <c r="N10" i="3"/>
  <c r="J10" i="3"/>
  <c r="F10" i="3"/>
  <c r="Z9" i="3"/>
  <c r="V9" i="3"/>
  <c r="V17" i="3"/>
  <c r="R9" i="3"/>
  <c r="N9" i="3"/>
  <c r="J9" i="3"/>
  <c r="F9" i="3"/>
  <c r="Z8" i="3"/>
  <c r="Z17" i="3"/>
  <c r="Z29" i="3"/>
  <c r="V8" i="3"/>
  <c r="R8" i="3"/>
  <c r="N8" i="3"/>
  <c r="N17" i="3"/>
  <c r="N29" i="3"/>
  <c r="J8" i="3"/>
  <c r="F8" i="3"/>
  <c r="I7" i="1"/>
  <c r="I8" i="1"/>
  <c r="I9" i="1"/>
  <c r="I10" i="1"/>
  <c r="I11" i="1"/>
  <c r="I12" i="1"/>
  <c r="I13" i="1"/>
  <c r="I14" i="1"/>
  <c r="I15" i="1"/>
  <c r="I17" i="1"/>
  <c r="I18" i="1"/>
  <c r="I19" i="1"/>
  <c r="I20" i="1"/>
  <c r="I21" i="1"/>
  <c r="I22" i="1"/>
  <c r="I23" i="1"/>
  <c r="I24" i="1"/>
  <c r="I25" i="1"/>
  <c r="I27" i="1"/>
  <c r="V29" i="3"/>
  <c r="R27" i="3"/>
  <c r="R17" i="3"/>
  <c r="J27" i="3"/>
  <c r="J17" i="3"/>
  <c r="J29" i="3"/>
  <c r="I16" i="1"/>
  <c r="I26" i="1"/>
  <c r="I28" i="1"/>
  <c r="R29" i="3"/>
</calcChain>
</file>

<file path=xl/sharedStrings.xml><?xml version="1.0" encoding="utf-8"?>
<sst xmlns="http://schemas.openxmlformats.org/spreadsheetml/2006/main" count="100" uniqueCount="33">
  <si>
    <t>TOTAL SEGUROS PRIVADOS INTEGRALES</t>
  </si>
  <si>
    <t>SEXO</t>
  </si>
  <si>
    <t>EDAD</t>
  </si>
  <si>
    <t>INDIVIDUAL</t>
  </si>
  <si>
    <t>COLECTIVO</t>
  </si>
  <si>
    <t>FONASA</t>
  </si>
  <si>
    <t>SIN DATOS</t>
  </si>
  <si>
    <t>PARCIAL MÉDICA O QUIRÚRGICA</t>
  </si>
  <si>
    <t>TOTAL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</si>
  <si>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</si>
  <si>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</si>
  <si>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</si>
  <si>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</si>
  <si>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</si>
  <si>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</si>
  <si>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</si>
  <si>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</si>
  <si>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</si>
  <si>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</si>
  <si>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</si>
  <si>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</si>
  <si>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Fuente: SINADI- AES- MSP</t>
  </si>
  <si>
    <t>INSTITUCION</t>
  </si>
  <si>
    <t>SUMMUM</t>
  </si>
  <si>
    <t>MEDICINA PERSONALIZADA</t>
  </si>
  <si>
    <t>BLUE CROSS &amp; BLUE SHIELD</t>
  </si>
  <si>
    <t>SEGURO AMERICANO</t>
  </si>
  <si>
    <t>COPHAMI</t>
  </si>
  <si>
    <t>HOSPITAL BRITANICO</t>
  </si>
  <si>
    <t>NO FONASA</t>
  </si>
  <si>
    <t>Sin datos</t>
  </si>
  <si>
    <t>Afiliados FONASA-NO FONASA por edad y sexo por Institución</t>
  </si>
  <si>
    <t>Estructura por edad y sexo por tipo de afiliación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</si>
</sst>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2" formatCode="#,##0.00\ ;\-#,##0.00\ ;\-00\ ;@\ "/>
    <numFmt numFmtId="173" formatCode="_ * #,##0_ ;_ * \-#,##0_ ;_ * \-??_ ;_ @_ "/>
    <numFmt numFmtId="174" formatCode="_ * #,##0.00_ ;_ * \-#,##0.00_ ;_ * \-??_ ;_ @_ "/>
  </numFmts>
  <fonts count="13" x14ac:knownFonts="1">
    <font>
      <sz val="10"/>
      <name val="Arial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8"/>
      <color indexed="8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8"/>
      <color indexed="8"/>
      <name val="Calibri"/>
      <family val="2"/>
    </font>
    <font>
      <sz val="10"/>
      <name val="Tahoma"/>
      <family val="2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7" tint="0.79998168889431442"/>
        <bgColor indexed="24"/>
      </patternFill>
    </fill>
    <fill>
      <patternFill patternType="solid">
        <fgColor theme="7" tint="0.59999389629810485"/>
        <bgColor indexed="24"/>
      </patternFill>
    </fill>
    <fill>
      <patternFill patternType="solid">
        <fgColor theme="7" tint="0.39997558519241921"/>
        <bgColor indexed="36"/>
      </patternFill>
    </fill>
    <fill>
      <patternFill patternType="solid">
        <fgColor theme="6" tint="0.39997558519241921"/>
        <bgColor indexed="49"/>
      </patternFill>
    </fill>
    <fill>
      <patternFill patternType="solid">
        <fgColor theme="4" tint="0.79998168889431442"/>
        <bgColor indexed="27"/>
      </patternFill>
    </fill>
    <fill>
      <patternFill patternType="solid">
        <fgColor theme="6" tint="0.39997558519241921"/>
        <bgColor indexed="27"/>
      </patternFill>
    </fill>
    <fill>
      <patternFill patternType="solid">
        <fgColor theme="4" tint="0.79998168889431442"/>
        <bgColor indexed="49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64"/>
      </right>
      <top style="hair">
        <color indexed="8"/>
      </top>
      <bottom/>
      <diagonal/>
    </border>
    <border>
      <left style="thin">
        <color indexed="64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/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 style="hair">
        <color indexed="8"/>
      </right>
      <top/>
      <bottom style="hair">
        <color indexed="8"/>
      </bottom>
      <diagonal/>
    </border>
  </borders>
  <cellStyleXfs count="6">
    <xf numFmtId="0" fontId="0" fillId="0" borderId="0"/>
    <xf numFmtId="174" fontId="12" fillId="0" borderId="0" applyFill="0" applyBorder="0" applyAlignment="0" applyProtection="0"/>
    <xf numFmtId="172" fontId="1" fillId="0" borderId="0" applyBorder="0" applyProtection="0"/>
    <xf numFmtId="0" fontId="1" fillId="0" borderId="0"/>
    <xf numFmtId="0" fontId="2" fillId="0" borderId="0"/>
    <xf numFmtId="0" fontId="3" fillId="0" borderId="0" applyBorder="0" applyProtection="0"/>
  </cellStyleXfs>
  <cellXfs count="55">
    <xf numFmtId="0" fontId="0" fillId="0" borderId="0" xfId="0"/>
    <xf numFmtId="3" fontId="8" fillId="2" borderId="1" xfId="2" applyNumberFormat="1" applyFont="1" applyFill="1" applyBorder="1" applyAlignment="1" applyProtection="1">
      <alignment horizontal="center" vertical="center"/>
    </xf>
    <xf numFmtId="3" fontId="9" fillId="2" borderId="1" xfId="2" applyNumberFormat="1" applyFont="1" applyFill="1" applyBorder="1" applyAlignment="1" applyProtection="1">
      <alignment horizontal="center" vertical="center"/>
    </xf>
    <xf numFmtId="3" fontId="8" fillId="0" borderId="1" xfId="2" applyNumberFormat="1" applyFont="1" applyFill="1" applyBorder="1" applyAlignment="1" applyProtection="1">
      <alignment horizontal="center" vertical="center"/>
    </xf>
    <xf numFmtId="3" fontId="9" fillId="0" borderId="1" xfId="2" applyNumberFormat="1" applyFont="1" applyFill="1" applyBorder="1" applyAlignment="1" applyProtection="1">
      <alignment horizontal="center" vertical="center"/>
    </xf>
    <xf numFmtId="0" fontId="0" fillId="0" borderId="0" xfId="0" applyBorder="1"/>
    <xf numFmtId="173" fontId="0" fillId="0" borderId="0" xfId="0" applyNumberFormat="1"/>
    <xf numFmtId="0" fontId="11" fillId="0" borderId="0" xfId="0" applyFont="1"/>
    <xf numFmtId="3" fontId="8" fillId="2" borderId="2" xfId="1" applyNumberFormat="1" applyFont="1" applyFill="1" applyBorder="1" applyAlignment="1" applyProtection="1">
      <alignment vertical="center"/>
    </xf>
    <xf numFmtId="0" fontId="8" fillId="3" borderId="1" xfId="5" applyNumberFormat="1" applyFont="1" applyFill="1" applyBorder="1" applyAlignment="1" applyProtection="1">
      <alignment horizontal="center" vertical="center"/>
    </xf>
    <xf numFmtId="0" fontId="9" fillId="4" borderId="1" xfId="5" applyNumberFormat="1" applyFont="1" applyFill="1" applyBorder="1" applyAlignment="1" applyProtection="1">
      <alignment horizontal="center" vertical="center"/>
    </xf>
    <xf numFmtId="3" fontId="9" fillId="4" borderId="1" xfId="2" applyNumberFormat="1" applyFont="1" applyFill="1" applyBorder="1" applyAlignment="1" applyProtection="1">
      <alignment horizontal="center" vertical="center"/>
    </xf>
    <xf numFmtId="3" fontId="7" fillId="4" borderId="1" xfId="2" applyNumberFormat="1" applyFont="1" applyFill="1" applyBorder="1" applyAlignment="1" applyProtection="1">
      <alignment horizontal="center" vertical="center"/>
    </xf>
    <xf numFmtId="3" fontId="9" fillId="4" borderId="2" xfId="1" applyNumberFormat="1" applyFont="1" applyFill="1" applyBorder="1" applyAlignment="1" applyProtection="1">
      <alignment vertical="center"/>
    </xf>
    <xf numFmtId="3" fontId="10" fillId="2" borderId="0" xfId="0" applyNumberFormat="1" applyFont="1" applyFill="1" applyBorder="1" applyAlignment="1">
      <alignment vertical="center"/>
    </xf>
    <xf numFmtId="3" fontId="8" fillId="3" borderId="3" xfId="4" applyNumberFormat="1" applyFont="1" applyFill="1" applyBorder="1" applyAlignment="1" applyProtection="1">
      <alignment horizontal="center"/>
    </xf>
    <xf numFmtId="3" fontId="9" fillId="4" borderId="3" xfId="4" applyNumberFormat="1" applyFont="1" applyFill="1" applyBorder="1" applyAlignment="1" applyProtection="1">
      <alignment horizontal="center"/>
    </xf>
    <xf numFmtId="3" fontId="8" fillId="2" borderId="4" xfId="1" applyNumberFormat="1" applyFont="1" applyFill="1" applyBorder="1" applyAlignment="1" applyProtection="1">
      <alignment vertical="center"/>
    </xf>
    <xf numFmtId="3" fontId="8" fillId="2" borderId="5" xfId="1" applyNumberFormat="1" applyFont="1" applyFill="1" applyBorder="1" applyAlignment="1" applyProtection="1">
      <alignment vertical="center"/>
    </xf>
    <xf numFmtId="3" fontId="9" fillId="4" borderId="4" xfId="1" applyNumberFormat="1" applyFont="1" applyFill="1" applyBorder="1" applyAlignment="1" applyProtection="1">
      <alignment vertical="center"/>
    </xf>
    <xf numFmtId="3" fontId="9" fillId="4" borderId="5" xfId="1" applyNumberFormat="1" applyFont="1" applyFill="1" applyBorder="1" applyAlignment="1" applyProtection="1">
      <alignment vertical="center"/>
    </xf>
    <xf numFmtId="3" fontId="8" fillId="2" borderId="6" xfId="1" applyNumberFormat="1" applyFont="1" applyFill="1" applyBorder="1" applyAlignment="1" applyProtection="1">
      <alignment vertical="center"/>
    </xf>
    <xf numFmtId="3" fontId="8" fillId="2" borderId="7" xfId="1" applyNumberFormat="1" applyFont="1" applyFill="1" applyBorder="1" applyAlignment="1" applyProtection="1">
      <alignment vertical="center"/>
    </xf>
    <xf numFmtId="3" fontId="9" fillId="2" borderId="8" xfId="1" applyNumberFormat="1" applyFont="1" applyFill="1" applyBorder="1" applyAlignment="1" applyProtection="1">
      <alignment vertical="center"/>
    </xf>
    <xf numFmtId="3" fontId="7" fillId="5" borderId="9" xfId="1" applyNumberFormat="1" applyFont="1" applyFill="1" applyBorder="1" applyAlignment="1" applyProtection="1">
      <alignment vertical="center"/>
    </xf>
    <xf numFmtId="3" fontId="7" fillId="5" borderId="10" xfId="1" applyNumberFormat="1" applyFont="1" applyFill="1" applyBorder="1" applyAlignment="1" applyProtection="1">
      <alignment vertical="center"/>
    </xf>
    <xf numFmtId="3" fontId="7" fillId="5" borderId="11" xfId="1" applyNumberFormat="1" applyFont="1" applyFill="1" applyBorder="1" applyAlignment="1" applyProtection="1">
      <alignment vertical="center"/>
    </xf>
    <xf numFmtId="3" fontId="0" fillId="0" borderId="0" xfId="0" applyNumberFormat="1"/>
    <xf numFmtId="0" fontId="5" fillId="6" borderId="1" xfId="5" applyNumberFormat="1" applyFont="1" applyFill="1" applyBorder="1" applyAlignment="1" applyProtection="1">
      <alignment horizontal="center" vertical="center" wrapText="1"/>
    </xf>
    <xf numFmtId="0" fontId="6" fillId="6" borderId="1" xfId="5" applyNumberFormat="1" applyFont="1" applyFill="1" applyBorder="1" applyAlignment="1" applyProtection="1">
      <alignment horizontal="center" vertical="center" wrapText="1"/>
    </xf>
    <xf numFmtId="0" fontId="7" fillId="6" borderId="1" xfId="5" applyNumberFormat="1" applyFont="1" applyFill="1" applyBorder="1" applyAlignment="1" applyProtection="1">
      <alignment horizontal="center" vertical="center" wrapText="1"/>
    </xf>
    <xf numFmtId="0" fontId="8" fillId="6" borderId="1" xfId="5" applyNumberFormat="1" applyFont="1" applyFill="1" applyBorder="1" applyAlignment="1" applyProtection="1">
      <alignment horizontal="center" vertical="center" textRotation="90"/>
    </xf>
    <xf numFmtId="0" fontId="9" fillId="0" borderId="1" xfId="5" applyNumberFormat="1" applyFont="1" applyFill="1" applyBorder="1" applyAlignment="1" applyProtection="1">
      <alignment horizontal="center" vertical="center"/>
    </xf>
    <xf numFmtId="0" fontId="7" fillId="4" borderId="1" xfId="5" applyNumberFormat="1" applyFont="1" applyFill="1" applyBorder="1" applyAlignment="1" applyProtection="1">
      <alignment horizontal="center" vertical="center"/>
    </xf>
    <xf numFmtId="0" fontId="10" fillId="2" borderId="0" xfId="5" applyNumberFormat="1" applyFont="1" applyFill="1" applyBorder="1" applyAlignment="1" applyProtection="1">
      <alignment horizontal="right" vertical="center"/>
    </xf>
    <xf numFmtId="0" fontId="4" fillId="2" borderId="0" xfId="3" applyNumberFormat="1" applyFont="1" applyFill="1" applyBorder="1" applyAlignment="1">
      <alignment horizontal="center"/>
    </xf>
    <xf numFmtId="0" fontId="4" fillId="7" borderId="1" xfId="5" applyNumberFormat="1" applyFont="1" applyFill="1" applyBorder="1" applyAlignment="1" applyProtection="1">
      <alignment horizontal="center" vertical="center" wrapText="1"/>
    </xf>
    <xf numFmtId="3" fontId="7" fillId="2" borderId="0" xfId="0" applyNumberFormat="1" applyFont="1" applyFill="1" applyBorder="1" applyAlignment="1">
      <alignment horizontal="center" vertical="center"/>
    </xf>
    <xf numFmtId="3" fontId="7" fillId="9" borderId="9" xfId="0" applyNumberFormat="1" applyFont="1" applyFill="1" applyBorder="1" applyAlignment="1">
      <alignment horizontal="center" vertical="center"/>
    </xf>
    <xf numFmtId="3" fontId="7" fillId="9" borderId="10" xfId="0" applyNumberFormat="1" applyFont="1" applyFill="1" applyBorder="1" applyAlignment="1">
      <alignment horizontal="center" vertical="center"/>
    </xf>
    <xf numFmtId="3" fontId="7" fillId="9" borderId="11" xfId="0" applyNumberFormat="1" applyFont="1" applyFill="1" applyBorder="1" applyAlignment="1">
      <alignment horizontal="center" vertical="center"/>
    </xf>
    <xf numFmtId="3" fontId="5" fillId="8" borderId="2" xfId="4" applyNumberFormat="1" applyFont="1" applyFill="1" applyBorder="1" applyAlignment="1" applyProtection="1">
      <alignment horizontal="center" vertical="center" wrapText="1"/>
    </xf>
    <xf numFmtId="3" fontId="5" fillId="8" borderId="3" xfId="4" applyNumberFormat="1" applyFont="1" applyFill="1" applyBorder="1" applyAlignment="1" applyProtection="1">
      <alignment horizontal="center" vertical="center" wrapText="1"/>
    </xf>
    <xf numFmtId="3" fontId="5" fillId="8" borderId="16" xfId="4" applyNumberFormat="1" applyFont="1" applyFill="1" applyBorder="1" applyAlignment="1" applyProtection="1">
      <alignment horizontal="center" vertical="center" wrapText="1"/>
    </xf>
    <xf numFmtId="3" fontId="5" fillId="8" borderId="4" xfId="4" applyNumberFormat="1" applyFont="1" applyFill="1" applyBorder="1" applyAlignment="1" applyProtection="1">
      <alignment horizontal="center" vertical="center" wrapText="1"/>
    </xf>
    <xf numFmtId="3" fontId="5" fillId="8" borderId="15" xfId="4" applyNumberFormat="1" applyFont="1" applyFill="1" applyBorder="1" applyAlignment="1" applyProtection="1">
      <alignment horizontal="center" vertical="center" wrapText="1"/>
    </xf>
    <xf numFmtId="3" fontId="5" fillId="8" borderId="12" xfId="4" applyNumberFormat="1" applyFont="1" applyFill="1" applyBorder="1" applyAlignment="1" applyProtection="1">
      <alignment horizontal="center" vertical="center" wrapText="1"/>
    </xf>
    <xf numFmtId="3" fontId="5" fillId="8" borderId="5" xfId="4" applyNumberFormat="1" applyFont="1" applyFill="1" applyBorder="1" applyAlignment="1" applyProtection="1">
      <alignment horizontal="center" vertical="center" wrapText="1"/>
    </xf>
    <xf numFmtId="3" fontId="10" fillId="2" borderId="0" xfId="0" applyNumberFormat="1" applyFont="1" applyFill="1" applyBorder="1" applyAlignment="1">
      <alignment horizontal="right" vertical="center"/>
    </xf>
    <xf numFmtId="3" fontId="8" fillId="6" borderId="2" xfId="4" applyNumberFormat="1" applyFont="1" applyFill="1" applyBorder="1" applyAlignment="1" applyProtection="1">
      <alignment horizontal="center" vertical="center" textRotation="90"/>
    </xf>
    <xf numFmtId="3" fontId="9" fillId="2" borderId="7" xfId="4" applyNumberFormat="1" applyFont="1" applyFill="1" applyBorder="1" applyAlignment="1" applyProtection="1">
      <alignment horizontal="center" vertical="center"/>
    </xf>
    <xf numFmtId="3" fontId="9" fillId="2" borderId="13" xfId="4" applyNumberFormat="1" applyFont="1" applyFill="1" applyBorder="1" applyAlignment="1" applyProtection="1">
      <alignment horizontal="center" vertical="center"/>
    </xf>
    <xf numFmtId="3" fontId="7" fillId="5" borderId="9" xfId="4" applyNumberFormat="1" applyFont="1" applyFill="1" applyBorder="1" applyAlignment="1" applyProtection="1">
      <alignment horizontal="center" vertical="center"/>
    </xf>
    <xf numFmtId="3" fontId="7" fillId="5" borderId="14" xfId="4" applyNumberFormat="1" applyFont="1" applyFill="1" applyBorder="1" applyAlignment="1" applyProtection="1">
      <alignment horizontal="center" vertical="center"/>
    </xf>
    <xf numFmtId="0" fontId="4" fillId="2" borderId="0" xfId="3" applyNumberFormat="1" applyFont="1" applyFill="1" applyBorder="1" applyAlignment="1">
      <alignment horizontal="center" vertical="center"/>
    </xf>
  </cellXfs>
  <cellStyles count="6">
    <cellStyle name="Millares" xfId="1" builtinId="3"/>
    <cellStyle name="Millares 2" xfId="2"/>
    <cellStyle name="Normal" xfId="0" builtinId="0"/>
    <cellStyle name="Normal 2" xfId="3"/>
    <cellStyle name="Normal_Hoja1" xfId="4"/>
    <cellStyle name="Normal_Hoja1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showGridLines="0" tabSelected="1" workbookViewId="0">
      <selection activeCell="J30" sqref="J30"/>
    </sheetView>
  </sheetViews>
  <sheetFormatPr baseColWidth="10" defaultColWidth="0" defaultRowHeight="12.75" zeroHeight="1" x14ac:dyDescent="0.2"/>
  <cols>
    <col min="1" max="1" width="1.140625" customWidth="1"/>
    <col min="2" max="2" width="7.28515625" customWidth="1"/>
    <col min="3" max="3" width="11.85546875" customWidth="1"/>
    <col min="4" max="5" width="10.85546875" customWidth="1"/>
    <col min="6" max="6" width="10.42578125" customWidth="1"/>
    <col min="7" max="7" width="10.5703125" customWidth="1"/>
    <col min="8" max="8" width="13.28515625" customWidth="1"/>
    <col min="9" max="9" width="10.85546875" customWidth="1"/>
    <col min="10" max="10" width="15.140625" customWidth="1"/>
  </cols>
  <sheetData>
    <row r="1" spans="1:10" ht="12.75" customHeight="1" x14ac:dyDescent="0.2">
      <c r="A1" s="35" t="s">
        <v>32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12.75" customHeight="1" x14ac:dyDescent="0.2">
      <c r="A2" s="35"/>
      <c r="B2" s="35"/>
      <c r="C2" s="35"/>
      <c r="D2" s="35"/>
      <c r="E2" s="35"/>
      <c r="F2" s="35"/>
      <c r="G2" s="35"/>
      <c r="H2" s="35"/>
      <c r="I2" s="35"/>
      <c r="J2" s="35"/>
    </row>
    <row r="3" spans="1:10" x14ac:dyDescent="0.2"/>
    <row r="4" spans="1:10" ht="28.5" customHeight="1" x14ac:dyDescent="0.2">
      <c r="B4" s="36" t="s">
        <v>0</v>
      </c>
      <c r="C4" s="36"/>
      <c r="D4" s="36"/>
      <c r="E4" s="36"/>
      <c r="F4" s="36"/>
      <c r="G4" s="36"/>
      <c r="H4" s="36"/>
      <c r="I4" s="36"/>
    </row>
    <row r="5" spans="1:10" ht="12.75" customHeight="1" x14ac:dyDescent="0.2">
      <c r="B5" s="28" t="s">
        <v>1</v>
      </c>
      <c r="C5" s="28" t="s">
        <v>2</v>
      </c>
      <c r="D5" s="28" t="s">
        <v>3</v>
      </c>
      <c r="E5" s="28" t="s">
        <v>4</v>
      </c>
      <c r="F5" s="28" t="s">
        <v>5</v>
      </c>
      <c r="G5" s="28" t="s">
        <v>6</v>
      </c>
      <c r="H5" s="29" t="s">
        <v>7</v>
      </c>
      <c r="I5" s="30" t="s">
        <v>8</v>
      </c>
    </row>
    <row r="6" spans="1:10" x14ac:dyDescent="0.2">
      <c r="B6" s="28"/>
      <c r="C6" s="28"/>
      <c r="D6" s="28"/>
      <c r="E6" s="28"/>
      <c r="F6" s="28"/>
      <c r="G6" s="28"/>
      <c r="H6" s="28"/>
      <c r="I6" s="28"/>
    </row>
    <row r="7" spans="1:10" ht="12.75" customHeight="1" x14ac:dyDescent="0.2">
      <c r="B7" s="31" t="s">
        <v>9</v>
      </c>
      <c r="C7" s="9" t="s">
        <v>10</v>
      </c>
      <c r="D7" s="1">
        <v>98</v>
      </c>
      <c r="E7" s="1">
        <v>80</v>
      </c>
      <c r="F7" s="1">
        <v>786</v>
      </c>
      <c r="G7" s="1">
        <v>0</v>
      </c>
      <c r="H7" s="1">
        <v>0</v>
      </c>
      <c r="I7" s="2">
        <f>SUM(D7:H7)</f>
        <v>964</v>
      </c>
    </row>
    <row r="8" spans="1:10" x14ac:dyDescent="0.2">
      <c r="B8" s="31"/>
      <c r="C8" s="9" t="s">
        <v>11</v>
      </c>
      <c r="D8" s="1">
        <v>393</v>
      </c>
      <c r="E8" s="1">
        <v>247</v>
      </c>
      <c r="F8" s="1">
        <v>2941</v>
      </c>
      <c r="G8" s="1">
        <v>0</v>
      </c>
      <c r="H8" s="1">
        <v>0</v>
      </c>
      <c r="I8" s="2">
        <f t="shared" ref="I8:I15" si="0">SUM(D8:H8)</f>
        <v>3581</v>
      </c>
    </row>
    <row r="9" spans="1:10" x14ac:dyDescent="0.2">
      <c r="B9" s="31"/>
      <c r="C9" s="9" t="s">
        <v>12</v>
      </c>
      <c r="D9" s="1">
        <v>1359</v>
      </c>
      <c r="E9" s="1">
        <v>680</v>
      </c>
      <c r="F9" s="1">
        <v>6983</v>
      </c>
      <c r="G9" s="1">
        <v>0</v>
      </c>
      <c r="H9" s="1">
        <v>0</v>
      </c>
      <c r="I9" s="2">
        <f t="shared" si="0"/>
        <v>9022</v>
      </c>
    </row>
    <row r="10" spans="1:10" x14ac:dyDescent="0.2">
      <c r="B10" s="31"/>
      <c r="C10" s="9" t="s">
        <v>13</v>
      </c>
      <c r="D10" s="1">
        <v>1027</v>
      </c>
      <c r="E10" s="1">
        <v>682</v>
      </c>
      <c r="F10" s="1">
        <v>1657</v>
      </c>
      <c r="G10" s="1">
        <v>0</v>
      </c>
      <c r="H10" s="1">
        <v>0</v>
      </c>
      <c r="I10" s="2">
        <f t="shared" si="0"/>
        <v>3366</v>
      </c>
    </row>
    <row r="11" spans="1:10" x14ac:dyDescent="0.2">
      <c r="B11" s="31"/>
      <c r="C11" s="9" t="s">
        <v>14</v>
      </c>
      <c r="D11" s="1">
        <v>4013</v>
      </c>
      <c r="E11" s="1">
        <v>3188</v>
      </c>
      <c r="F11" s="1">
        <v>12746</v>
      </c>
      <c r="G11" s="1">
        <v>0</v>
      </c>
      <c r="H11" s="1">
        <v>0</v>
      </c>
      <c r="I11" s="2">
        <f t="shared" si="0"/>
        <v>19947</v>
      </c>
    </row>
    <row r="12" spans="1:10" x14ac:dyDescent="0.2">
      <c r="B12" s="31"/>
      <c r="C12" s="9" t="s">
        <v>15</v>
      </c>
      <c r="D12" s="1">
        <v>2860</v>
      </c>
      <c r="E12" s="1">
        <v>1764</v>
      </c>
      <c r="F12" s="1">
        <v>8074</v>
      </c>
      <c r="G12" s="1">
        <v>0</v>
      </c>
      <c r="H12" s="1">
        <v>0</v>
      </c>
      <c r="I12" s="2">
        <f t="shared" si="0"/>
        <v>12698</v>
      </c>
    </row>
    <row r="13" spans="1:10" x14ac:dyDescent="0.2">
      <c r="B13" s="31"/>
      <c r="C13" s="9" t="s">
        <v>16</v>
      </c>
      <c r="D13" s="1">
        <v>908</v>
      </c>
      <c r="E13" s="1">
        <v>361</v>
      </c>
      <c r="F13" s="1">
        <v>2472</v>
      </c>
      <c r="G13" s="1">
        <v>0</v>
      </c>
      <c r="H13" s="1">
        <v>0</v>
      </c>
      <c r="I13" s="2">
        <f t="shared" si="0"/>
        <v>3741</v>
      </c>
    </row>
    <row r="14" spans="1:10" x14ac:dyDescent="0.2">
      <c r="B14" s="31"/>
      <c r="C14" s="9" t="s">
        <v>17</v>
      </c>
      <c r="D14" s="1">
        <v>463</v>
      </c>
      <c r="E14" s="1">
        <v>142</v>
      </c>
      <c r="F14" s="1">
        <v>1312</v>
      </c>
      <c r="G14" s="1">
        <v>0</v>
      </c>
      <c r="H14" s="1">
        <v>0</v>
      </c>
      <c r="I14" s="2">
        <f t="shared" si="0"/>
        <v>1917</v>
      </c>
    </row>
    <row r="15" spans="1:10" x14ac:dyDescent="0.2">
      <c r="B15" s="31"/>
      <c r="C15" s="9" t="s">
        <v>18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2">
        <f t="shared" si="0"/>
        <v>0</v>
      </c>
    </row>
    <row r="16" spans="1:10" x14ac:dyDescent="0.2">
      <c r="B16" s="31"/>
      <c r="C16" s="10" t="s">
        <v>19</v>
      </c>
      <c r="D16" s="11">
        <v>11121</v>
      </c>
      <c r="E16" s="11">
        <v>7144</v>
      </c>
      <c r="F16" s="11">
        <v>36971</v>
      </c>
      <c r="G16" s="11">
        <v>0</v>
      </c>
      <c r="H16" s="11">
        <v>0</v>
      </c>
      <c r="I16" s="11">
        <f>SUM(I7:I15)</f>
        <v>55236</v>
      </c>
    </row>
    <row r="17" spans="1:9" ht="12.75" customHeight="1" x14ac:dyDescent="0.2">
      <c r="B17" s="31" t="s">
        <v>20</v>
      </c>
      <c r="C17" s="9" t="s">
        <v>10</v>
      </c>
      <c r="D17" s="1">
        <v>99</v>
      </c>
      <c r="E17" s="1">
        <v>72</v>
      </c>
      <c r="F17" s="1">
        <v>898</v>
      </c>
      <c r="G17" s="1">
        <v>0</v>
      </c>
      <c r="H17" s="1">
        <v>0</v>
      </c>
      <c r="I17" s="2">
        <f t="shared" ref="I17:I25" si="1">SUM(D17:H17)</f>
        <v>1069</v>
      </c>
    </row>
    <row r="18" spans="1:9" x14ac:dyDescent="0.2">
      <c r="B18" s="31"/>
      <c r="C18" s="9" t="s">
        <v>11</v>
      </c>
      <c r="D18" s="1">
        <v>388</v>
      </c>
      <c r="E18" s="1">
        <v>240</v>
      </c>
      <c r="F18" s="1">
        <v>2916</v>
      </c>
      <c r="G18" s="1">
        <v>0</v>
      </c>
      <c r="H18" s="1">
        <v>0</v>
      </c>
      <c r="I18" s="2">
        <f t="shared" si="1"/>
        <v>3544</v>
      </c>
    </row>
    <row r="19" spans="1:9" x14ac:dyDescent="0.2">
      <c r="B19" s="31"/>
      <c r="C19" s="9" t="s">
        <v>12</v>
      </c>
      <c r="D19" s="1">
        <v>1298</v>
      </c>
      <c r="E19" s="1">
        <v>631</v>
      </c>
      <c r="F19" s="1">
        <v>6500</v>
      </c>
      <c r="G19" s="1">
        <v>0</v>
      </c>
      <c r="H19" s="1">
        <v>0</v>
      </c>
      <c r="I19" s="2">
        <f t="shared" si="1"/>
        <v>8429</v>
      </c>
    </row>
    <row r="20" spans="1:9" x14ac:dyDescent="0.2">
      <c r="B20" s="31"/>
      <c r="C20" s="9" t="s">
        <v>13</v>
      </c>
      <c r="D20" s="1">
        <v>1078</v>
      </c>
      <c r="E20" s="1">
        <v>674</v>
      </c>
      <c r="F20" s="1">
        <v>1546</v>
      </c>
      <c r="G20" s="1">
        <v>0</v>
      </c>
      <c r="H20" s="1">
        <v>0</v>
      </c>
      <c r="I20" s="2">
        <f t="shared" si="1"/>
        <v>3298</v>
      </c>
    </row>
    <row r="21" spans="1:9" x14ac:dyDescent="0.2">
      <c r="B21" s="31"/>
      <c r="C21" s="9" t="s">
        <v>14</v>
      </c>
      <c r="D21" s="1">
        <v>4098</v>
      </c>
      <c r="E21" s="1">
        <v>3025</v>
      </c>
      <c r="F21" s="1">
        <v>16761</v>
      </c>
      <c r="G21" s="1">
        <v>1</v>
      </c>
      <c r="H21" s="1">
        <v>0</v>
      </c>
      <c r="I21" s="2">
        <f t="shared" si="1"/>
        <v>23885</v>
      </c>
    </row>
    <row r="22" spans="1:9" x14ac:dyDescent="0.2">
      <c r="B22" s="31"/>
      <c r="C22" s="9" t="s">
        <v>15</v>
      </c>
      <c r="D22" s="1">
        <v>3042</v>
      </c>
      <c r="E22" s="1">
        <v>1779</v>
      </c>
      <c r="F22" s="1">
        <v>9555</v>
      </c>
      <c r="G22" s="1">
        <v>0</v>
      </c>
      <c r="H22" s="1">
        <v>0</v>
      </c>
      <c r="I22" s="2">
        <f t="shared" si="1"/>
        <v>14376</v>
      </c>
    </row>
    <row r="23" spans="1:9" x14ac:dyDescent="0.2">
      <c r="B23" s="31"/>
      <c r="C23" s="9" t="s">
        <v>16</v>
      </c>
      <c r="D23" s="1">
        <v>1040</v>
      </c>
      <c r="E23" s="1">
        <v>396</v>
      </c>
      <c r="F23" s="1">
        <v>2693</v>
      </c>
      <c r="G23" s="1">
        <v>0</v>
      </c>
      <c r="H23" s="1">
        <v>0</v>
      </c>
      <c r="I23" s="2">
        <f t="shared" si="1"/>
        <v>4129</v>
      </c>
    </row>
    <row r="24" spans="1:9" x14ac:dyDescent="0.2">
      <c r="B24" s="31"/>
      <c r="C24" s="9" t="s">
        <v>17</v>
      </c>
      <c r="D24" s="1">
        <v>686</v>
      </c>
      <c r="E24" s="1">
        <v>188</v>
      </c>
      <c r="F24" s="1">
        <v>1700</v>
      </c>
      <c r="G24" s="1">
        <v>0</v>
      </c>
      <c r="H24" s="1">
        <v>0</v>
      </c>
      <c r="I24" s="2">
        <f t="shared" si="1"/>
        <v>2574</v>
      </c>
    </row>
    <row r="25" spans="1:9" x14ac:dyDescent="0.2">
      <c r="B25" s="31"/>
      <c r="C25" s="9" t="s">
        <v>18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2">
        <f t="shared" si="1"/>
        <v>0</v>
      </c>
    </row>
    <row r="26" spans="1:9" x14ac:dyDescent="0.2">
      <c r="B26" s="31"/>
      <c r="C26" s="10" t="s">
        <v>19</v>
      </c>
      <c r="D26" s="11">
        <v>11729</v>
      </c>
      <c r="E26" s="11">
        <v>7005</v>
      </c>
      <c r="F26" s="11">
        <v>42569</v>
      </c>
      <c r="G26" s="11">
        <v>1</v>
      </c>
      <c r="H26" s="11">
        <v>0</v>
      </c>
      <c r="I26" s="11">
        <f>SUM(I17:I25)</f>
        <v>61304</v>
      </c>
    </row>
    <row r="27" spans="1:9" x14ac:dyDescent="0.2">
      <c r="B27" s="32" t="s">
        <v>6</v>
      </c>
      <c r="C27" s="32"/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4">
        <f>SUM(D27:H27)</f>
        <v>0</v>
      </c>
    </row>
    <row r="28" spans="1:9" x14ac:dyDescent="0.2">
      <c r="B28" s="33" t="s">
        <v>8</v>
      </c>
      <c r="C28" s="33"/>
      <c r="D28" s="12">
        <v>22850</v>
      </c>
      <c r="E28" s="12">
        <v>14149</v>
      </c>
      <c r="F28" s="12">
        <v>79540</v>
      </c>
      <c r="G28" s="12">
        <v>1</v>
      </c>
      <c r="H28" s="12">
        <v>0</v>
      </c>
      <c r="I28" s="12">
        <f>I16+I26+I27</f>
        <v>116540</v>
      </c>
    </row>
    <row r="29" spans="1:9" ht="15" customHeight="1" x14ac:dyDescent="0.2">
      <c r="A29" s="5"/>
      <c r="B29" s="34" t="s">
        <v>21</v>
      </c>
      <c r="C29" s="34"/>
      <c r="D29" s="34"/>
      <c r="E29" s="34"/>
      <c r="F29" s="34"/>
      <c r="G29" s="34"/>
      <c r="H29" s="34"/>
      <c r="I29" s="34"/>
    </row>
    <row r="30" spans="1:9" x14ac:dyDescent="0.2">
      <c r="F30" s="6"/>
    </row>
    <row r="31" spans="1:9" x14ac:dyDescent="0.2"/>
    <row r="32" spans="1:9" x14ac:dyDescent="0.2"/>
  </sheetData>
  <sheetProtection selectLockedCells="1" selectUnlockedCells="1"/>
  <mergeCells count="15">
    <mergeCell ref="B27:C27"/>
    <mergeCell ref="B28:C28"/>
    <mergeCell ref="B29:I29"/>
    <mergeCell ref="A1:J2"/>
    <mergeCell ref="B4:I4"/>
    <mergeCell ref="B5:B6"/>
    <mergeCell ref="C5:C6"/>
    <mergeCell ref="D5:D6"/>
    <mergeCell ref="E5:E6"/>
    <mergeCell ref="F5:F6"/>
    <mergeCell ref="G5:G6"/>
    <mergeCell ref="H5:H6"/>
    <mergeCell ref="I5:I6"/>
    <mergeCell ref="B7:B16"/>
    <mergeCell ref="B17:B26"/>
  </mergeCells>
  <pageMargins left="0.75" right="0.75" top="1" bottom="1" header="0.51180555555555551" footer="0.51180555555555551"/>
  <pageSetup paperSize="9" firstPageNumber="0" orientation="portrait" horizontalDpi="300" verticalDpi="300"/>
  <headerFooter alignWithMargins="0"/>
  <ignoredErrors>
    <ignoredError sqref="I16:I2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30"/>
  <sheetViews>
    <sheetView showGridLines="0" workbookViewId="0">
      <selection activeCell="K34" sqref="K34"/>
    </sheetView>
  </sheetViews>
  <sheetFormatPr baseColWidth="10" defaultRowHeight="12.75" x14ac:dyDescent="0.2"/>
  <cols>
    <col min="3" max="26" width="10.7109375" customWidth="1"/>
  </cols>
  <sheetData>
    <row r="1" spans="1:26" ht="12.75" customHeight="1" x14ac:dyDescent="0.2">
      <c r="A1" s="54" t="s">
        <v>31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</row>
    <row r="2" spans="1:26" ht="12.75" customHeight="1" x14ac:dyDescent="0.2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</row>
    <row r="3" spans="1:26" x14ac:dyDescent="0.2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</row>
    <row r="4" spans="1:26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x14ac:dyDescent="0.2">
      <c r="A5" s="37"/>
      <c r="B5" s="37" t="s">
        <v>22</v>
      </c>
      <c r="C5" s="38" t="s">
        <v>23</v>
      </c>
      <c r="D5" s="39"/>
      <c r="E5" s="39"/>
      <c r="F5" s="40"/>
      <c r="G5" s="38" t="s">
        <v>24</v>
      </c>
      <c r="H5" s="39"/>
      <c r="I5" s="39"/>
      <c r="J5" s="40"/>
      <c r="K5" s="38" t="s">
        <v>25</v>
      </c>
      <c r="L5" s="39"/>
      <c r="M5" s="39"/>
      <c r="N5" s="40"/>
      <c r="O5" s="38" t="s">
        <v>26</v>
      </c>
      <c r="P5" s="39"/>
      <c r="Q5" s="39"/>
      <c r="R5" s="40"/>
      <c r="S5" s="38" t="s">
        <v>27</v>
      </c>
      <c r="T5" s="39"/>
      <c r="U5" s="39"/>
      <c r="V5" s="40"/>
      <c r="W5" s="38" t="s">
        <v>28</v>
      </c>
      <c r="X5" s="39"/>
      <c r="Y5" s="39"/>
      <c r="Z5" s="40"/>
    </row>
    <row r="6" spans="1:26" x14ac:dyDescent="0.2">
      <c r="A6" s="41" t="s">
        <v>1</v>
      </c>
      <c r="B6" s="42" t="s">
        <v>2</v>
      </c>
      <c r="C6" s="43" t="s">
        <v>5</v>
      </c>
      <c r="D6" s="45" t="s">
        <v>29</v>
      </c>
      <c r="E6" s="45" t="s">
        <v>6</v>
      </c>
      <c r="F6" s="46" t="s">
        <v>8</v>
      </c>
      <c r="G6" s="43" t="s">
        <v>5</v>
      </c>
      <c r="H6" s="45" t="s">
        <v>29</v>
      </c>
      <c r="I6" s="45" t="s">
        <v>6</v>
      </c>
      <c r="J6" s="46" t="s">
        <v>8</v>
      </c>
      <c r="K6" s="43" t="s">
        <v>5</v>
      </c>
      <c r="L6" s="45" t="s">
        <v>29</v>
      </c>
      <c r="M6" s="45" t="s">
        <v>6</v>
      </c>
      <c r="N6" s="46" t="s">
        <v>8</v>
      </c>
      <c r="O6" s="43" t="s">
        <v>5</v>
      </c>
      <c r="P6" s="45" t="s">
        <v>29</v>
      </c>
      <c r="Q6" s="45" t="s">
        <v>6</v>
      </c>
      <c r="R6" s="46" t="s">
        <v>8</v>
      </c>
      <c r="S6" s="43" t="s">
        <v>5</v>
      </c>
      <c r="T6" s="45" t="s">
        <v>29</v>
      </c>
      <c r="U6" s="45" t="s">
        <v>6</v>
      </c>
      <c r="V6" s="46" t="s">
        <v>8</v>
      </c>
      <c r="W6" s="43" t="s">
        <v>5</v>
      </c>
      <c r="X6" s="45" t="s">
        <v>29</v>
      </c>
      <c r="Y6" s="45" t="s">
        <v>6</v>
      </c>
      <c r="Z6" s="46" t="s">
        <v>8</v>
      </c>
    </row>
    <row r="7" spans="1:26" x14ac:dyDescent="0.2">
      <c r="A7" s="41"/>
      <c r="B7" s="42"/>
      <c r="C7" s="44"/>
      <c r="D7" s="41"/>
      <c r="E7" s="41" t="s">
        <v>30</v>
      </c>
      <c r="F7" s="47"/>
      <c r="G7" s="44"/>
      <c r="H7" s="41"/>
      <c r="I7" s="41" t="s">
        <v>30</v>
      </c>
      <c r="J7" s="47"/>
      <c r="K7" s="44"/>
      <c r="L7" s="41"/>
      <c r="M7" s="41" t="s">
        <v>30</v>
      </c>
      <c r="N7" s="47"/>
      <c r="O7" s="44"/>
      <c r="P7" s="41"/>
      <c r="Q7" s="41" t="s">
        <v>30</v>
      </c>
      <c r="R7" s="47"/>
      <c r="S7" s="44"/>
      <c r="T7" s="41"/>
      <c r="U7" s="41" t="s">
        <v>30</v>
      </c>
      <c r="V7" s="47"/>
      <c r="W7" s="44"/>
      <c r="X7" s="41"/>
      <c r="Y7" s="41" t="s">
        <v>30</v>
      </c>
      <c r="Z7" s="47"/>
    </row>
    <row r="8" spans="1:26" x14ac:dyDescent="0.2">
      <c r="A8" s="49" t="s">
        <v>9</v>
      </c>
      <c r="B8" s="15" t="s">
        <v>10</v>
      </c>
      <c r="C8" s="17">
        <v>155</v>
      </c>
      <c r="D8" s="8">
        <v>14</v>
      </c>
      <c r="E8" s="8">
        <v>0</v>
      </c>
      <c r="F8" s="18">
        <f t="shared" ref="F8:F16" si="0">SUM(C8:E8)</f>
        <v>169</v>
      </c>
      <c r="G8" s="17">
        <v>154</v>
      </c>
      <c r="H8" s="8">
        <v>20</v>
      </c>
      <c r="I8" s="8">
        <v>0</v>
      </c>
      <c r="J8" s="18">
        <f t="shared" ref="J8:J16" si="1">SUM(G8:I8)</f>
        <v>174</v>
      </c>
      <c r="K8" s="17">
        <v>258</v>
      </c>
      <c r="L8" s="8">
        <v>119</v>
      </c>
      <c r="M8" s="8">
        <v>0</v>
      </c>
      <c r="N8" s="18">
        <f t="shared" ref="N8:N16" si="2">SUM(K8:M8)</f>
        <v>377</v>
      </c>
      <c r="O8" s="17">
        <v>53</v>
      </c>
      <c r="P8" s="8">
        <v>11</v>
      </c>
      <c r="Q8" s="8">
        <v>0</v>
      </c>
      <c r="R8" s="18">
        <f t="shared" ref="R8:R16" si="3">SUM(O8:Q8)</f>
        <v>64</v>
      </c>
      <c r="S8" s="17">
        <v>6</v>
      </c>
      <c r="T8" s="8">
        <v>2</v>
      </c>
      <c r="U8" s="8">
        <v>0</v>
      </c>
      <c r="V8" s="18">
        <f t="shared" ref="V8:V16" si="4">SUM(S8:U8)</f>
        <v>8</v>
      </c>
      <c r="W8" s="17">
        <v>160</v>
      </c>
      <c r="X8" s="8">
        <v>12</v>
      </c>
      <c r="Y8" s="8">
        <v>0</v>
      </c>
      <c r="Z8" s="18">
        <f t="shared" ref="Z8:Z16" si="5">SUM(W8:Y8)</f>
        <v>172</v>
      </c>
    </row>
    <row r="9" spans="1:26" x14ac:dyDescent="0.2">
      <c r="A9" s="49"/>
      <c r="B9" s="15" t="s">
        <v>11</v>
      </c>
      <c r="C9" s="17">
        <v>597</v>
      </c>
      <c r="D9" s="8">
        <v>88</v>
      </c>
      <c r="E9" s="8">
        <v>0</v>
      </c>
      <c r="F9" s="18">
        <f t="shared" si="0"/>
        <v>685</v>
      </c>
      <c r="G9" s="17">
        <v>764</v>
      </c>
      <c r="H9" s="8">
        <v>147</v>
      </c>
      <c r="I9" s="8">
        <v>0</v>
      </c>
      <c r="J9" s="18">
        <f t="shared" si="1"/>
        <v>911</v>
      </c>
      <c r="K9" s="17">
        <v>453</v>
      </c>
      <c r="L9" s="8">
        <v>160</v>
      </c>
      <c r="M9" s="8">
        <v>0</v>
      </c>
      <c r="N9" s="18">
        <f t="shared" si="2"/>
        <v>613</v>
      </c>
      <c r="O9" s="17">
        <v>300</v>
      </c>
      <c r="P9" s="8">
        <v>53</v>
      </c>
      <c r="Q9" s="8">
        <v>0</v>
      </c>
      <c r="R9" s="18">
        <f t="shared" si="3"/>
        <v>353</v>
      </c>
      <c r="S9" s="17">
        <v>24</v>
      </c>
      <c r="T9" s="8">
        <v>3</v>
      </c>
      <c r="U9" s="8">
        <v>0</v>
      </c>
      <c r="V9" s="18">
        <f t="shared" si="4"/>
        <v>27</v>
      </c>
      <c r="W9" s="17">
        <v>803</v>
      </c>
      <c r="X9" s="8">
        <v>189</v>
      </c>
      <c r="Y9" s="8">
        <v>0</v>
      </c>
      <c r="Z9" s="18">
        <f t="shared" si="5"/>
        <v>992</v>
      </c>
    </row>
    <row r="10" spans="1:26" x14ac:dyDescent="0.2">
      <c r="A10" s="49"/>
      <c r="B10" s="15" t="s">
        <v>12</v>
      </c>
      <c r="C10" s="17">
        <v>1033</v>
      </c>
      <c r="D10" s="8">
        <v>234</v>
      </c>
      <c r="E10" s="8">
        <v>0</v>
      </c>
      <c r="F10" s="18">
        <f t="shared" si="0"/>
        <v>1267</v>
      </c>
      <c r="G10" s="17">
        <v>1786</v>
      </c>
      <c r="H10" s="8">
        <v>412</v>
      </c>
      <c r="I10" s="8">
        <v>0</v>
      </c>
      <c r="J10" s="18">
        <f t="shared" si="1"/>
        <v>2198</v>
      </c>
      <c r="K10" s="17">
        <v>1321</v>
      </c>
      <c r="L10" s="8">
        <v>618</v>
      </c>
      <c r="M10" s="8">
        <v>0</v>
      </c>
      <c r="N10" s="18">
        <f t="shared" si="2"/>
        <v>1939</v>
      </c>
      <c r="O10" s="17">
        <v>601</v>
      </c>
      <c r="P10" s="8">
        <v>146</v>
      </c>
      <c r="Q10" s="8">
        <v>0</v>
      </c>
      <c r="R10" s="18">
        <f t="shared" si="3"/>
        <v>747</v>
      </c>
      <c r="S10" s="17">
        <v>65</v>
      </c>
      <c r="T10" s="8">
        <v>15</v>
      </c>
      <c r="U10" s="8">
        <v>0</v>
      </c>
      <c r="V10" s="18">
        <f t="shared" si="4"/>
        <v>80</v>
      </c>
      <c r="W10" s="17">
        <v>2177</v>
      </c>
      <c r="X10" s="8">
        <v>614</v>
      </c>
      <c r="Y10" s="8">
        <v>0</v>
      </c>
      <c r="Z10" s="18">
        <f t="shared" si="5"/>
        <v>2791</v>
      </c>
    </row>
    <row r="11" spans="1:26" x14ac:dyDescent="0.2">
      <c r="A11" s="49"/>
      <c r="B11" s="15" t="s">
        <v>13</v>
      </c>
      <c r="C11" s="17">
        <v>217</v>
      </c>
      <c r="D11" s="8">
        <v>212</v>
      </c>
      <c r="E11" s="8">
        <v>0</v>
      </c>
      <c r="F11" s="18">
        <f t="shared" si="0"/>
        <v>429</v>
      </c>
      <c r="G11" s="17">
        <v>433</v>
      </c>
      <c r="H11" s="8">
        <v>457</v>
      </c>
      <c r="I11" s="8">
        <v>0</v>
      </c>
      <c r="J11" s="18">
        <f t="shared" si="1"/>
        <v>890</v>
      </c>
      <c r="K11" s="17">
        <v>334</v>
      </c>
      <c r="L11" s="8">
        <v>396</v>
      </c>
      <c r="M11" s="8">
        <v>0</v>
      </c>
      <c r="N11" s="18">
        <f t="shared" si="2"/>
        <v>730</v>
      </c>
      <c r="O11" s="17">
        <v>161</v>
      </c>
      <c r="P11" s="8">
        <v>133</v>
      </c>
      <c r="Q11" s="8">
        <v>0</v>
      </c>
      <c r="R11" s="18">
        <f t="shared" si="3"/>
        <v>294</v>
      </c>
      <c r="S11" s="17">
        <v>21</v>
      </c>
      <c r="T11" s="8">
        <v>8</v>
      </c>
      <c r="U11" s="8">
        <v>0</v>
      </c>
      <c r="V11" s="18">
        <f t="shared" si="4"/>
        <v>29</v>
      </c>
      <c r="W11" s="17">
        <v>491</v>
      </c>
      <c r="X11" s="8">
        <v>503</v>
      </c>
      <c r="Y11" s="8">
        <v>0</v>
      </c>
      <c r="Z11" s="18">
        <f t="shared" si="5"/>
        <v>994</v>
      </c>
    </row>
    <row r="12" spans="1:26" x14ac:dyDescent="0.2">
      <c r="A12" s="49"/>
      <c r="B12" s="15" t="s">
        <v>14</v>
      </c>
      <c r="C12" s="17">
        <v>2267</v>
      </c>
      <c r="D12" s="8">
        <v>1111</v>
      </c>
      <c r="E12" s="8">
        <v>0</v>
      </c>
      <c r="F12" s="18">
        <f t="shared" si="0"/>
        <v>3378</v>
      </c>
      <c r="G12" s="17">
        <v>4017</v>
      </c>
      <c r="H12" s="8">
        <v>1759</v>
      </c>
      <c r="I12" s="8">
        <v>0</v>
      </c>
      <c r="J12" s="18">
        <f t="shared" si="1"/>
        <v>5776</v>
      </c>
      <c r="K12" s="17">
        <v>3007</v>
      </c>
      <c r="L12" s="8">
        <v>1801</v>
      </c>
      <c r="M12" s="8">
        <v>0</v>
      </c>
      <c r="N12" s="18">
        <f t="shared" si="2"/>
        <v>4808</v>
      </c>
      <c r="O12" s="17">
        <v>885</v>
      </c>
      <c r="P12" s="8">
        <v>683</v>
      </c>
      <c r="Q12" s="8">
        <v>0</v>
      </c>
      <c r="R12" s="18">
        <f t="shared" si="3"/>
        <v>1568</v>
      </c>
      <c r="S12" s="17">
        <v>122</v>
      </c>
      <c r="T12" s="8">
        <v>59</v>
      </c>
      <c r="U12" s="8">
        <v>0</v>
      </c>
      <c r="V12" s="18">
        <f t="shared" si="4"/>
        <v>181</v>
      </c>
      <c r="W12" s="17">
        <v>2448</v>
      </c>
      <c r="X12" s="8">
        <v>1788</v>
      </c>
      <c r="Y12" s="8">
        <v>0</v>
      </c>
      <c r="Z12" s="18">
        <f t="shared" si="5"/>
        <v>4236</v>
      </c>
    </row>
    <row r="13" spans="1:26" x14ac:dyDescent="0.2">
      <c r="A13" s="49"/>
      <c r="B13" s="15" t="s">
        <v>15</v>
      </c>
      <c r="C13" s="17">
        <v>1285</v>
      </c>
      <c r="D13" s="8">
        <v>640</v>
      </c>
      <c r="E13" s="8">
        <v>0</v>
      </c>
      <c r="F13" s="18">
        <f t="shared" si="0"/>
        <v>1925</v>
      </c>
      <c r="G13" s="17">
        <v>2358</v>
      </c>
      <c r="H13" s="8">
        <v>1113</v>
      </c>
      <c r="I13" s="8">
        <v>0</v>
      </c>
      <c r="J13" s="18">
        <f t="shared" si="1"/>
        <v>3471</v>
      </c>
      <c r="K13" s="17">
        <v>1285</v>
      </c>
      <c r="L13" s="8">
        <v>891</v>
      </c>
      <c r="M13" s="8">
        <v>0</v>
      </c>
      <c r="N13" s="18">
        <f t="shared" si="2"/>
        <v>2176</v>
      </c>
      <c r="O13" s="17">
        <v>1061</v>
      </c>
      <c r="P13" s="8">
        <v>645</v>
      </c>
      <c r="Q13" s="8">
        <v>0</v>
      </c>
      <c r="R13" s="18">
        <f t="shared" si="3"/>
        <v>1706</v>
      </c>
      <c r="S13" s="17">
        <v>74</v>
      </c>
      <c r="T13" s="8">
        <v>56</v>
      </c>
      <c r="U13" s="8">
        <v>0</v>
      </c>
      <c r="V13" s="18">
        <f t="shared" si="4"/>
        <v>130</v>
      </c>
      <c r="W13" s="17">
        <v>2011</v>
      </c>
      <c r="X13" s="8">
        <v>1279</v>
      </c>
      <c r="Y13" s="8">
        <v>0</v>
      </c>
      <c r="Z13" s="18">
        <f t="shared" si="5"/>
        <v>3290</v>
      </c>
    </row>
    <row r="14" spans="1:26" x14ac:dyDescent="0.2">
      <c r="A14" s="49"/>
      <c r="B14" s="15" t="s">
        <v>16</v>
      </c>
      <c r="C14" s="17">
        <v>264</v>
      </c>
      <c r="D14" s="8">
        <v>139</v>
      </c>
      <c r="E14" s="8">
        <v>0</v>
      </c>
      <c r="F14" s="18">
        <f t="shared" si="0"/>
        <v>403</v>
      </c>
      <c r="G14" s="17">
        <v>803</v>
      </c>
      <c r="H14" s="8">
        <v>309</v>
      </c>
      <c r="I14" s="8">
        <v>0</v>
      </c>
      <c r="J14" s="18">
        <f t="shared" si="1"/>
        <v>1112</v>
      </c>
      <c r="K14" s="17">
        <v>162</v>
      </c>
      <c r="L14" s="8">
        <v>134</v>
      </c>
      <c r="M14" s="8">
        <v>0</v>
      </c>
      <c r="N14" s="18">
        <f t="shared" si="2"/>
        <v>296</v>
      </c>
      <c r="O14" s="17">
        <v>481</v>
      </c>
      <c r="P14" s="8">
        <v>315</v>
      </c>
      <c r="Q14" s="8">
        <v>0</v>
      </c>
      <c r="R14" s="18">
        <f t="shared" si="3"/>
        <v>796</v>
      </c>
      <c r="S14" s="17">
        <v>32</v>
      </c>
      <c r="T14" s="8">
        <v>22</v>
      </c>
      <c r="U14" s="8">
        <v>0</v>
      </c>
      <c r="V14" s="18">
        <f t="shared" si="4"/>
        <v>54</v>
      </c>
      <c r="W14" s="17">
        <v>730</v>
      </c>
      <c r="X14" s="8">
        <v>350</v>
      </c>
      <c r="Y14" s="8">
        <v>0</v>
      </c>
      <c r="Z14" s="18">
        <f t="shared" si="5"/>
        <v>1080</v>
      </c>
    </row>
    <row r="15" spans="1:26" x14ac:dyDescent="0.2">
      <c r="A15" s="49"/>
      <c r="B15" s="15" t="s">
        <v>17</v>
      </c>
      <c r="C15" s="17">
        <v>174</v>
      </c>
      <c r="D15" s="8">
        <v>113</v>
      </c>
      <c r="E15" s="8">
        <v>0</v>
      </c>
      <c r="F15" s="18">
        <f t="shared" si="0"/>
        <v>287</v>
      </c>
      <c r="G15" s="17">
        <v>386</v>
      </c>
      <c r="H15" s="8">
        <v>116</v>
      </c>
      <c r="I15" s="8">
        <v>0</v>
      </c>
      <c r="J15" s="18">
        <f t="shared" si="1"/>
        <v>502</v>
      </c>
      <c r="K15" s="17">
        <v>65</v>
      </c>
      <c r="L15" s="8">
        <v>56</v>
      </c>
      <c r="M15" s="8">
        <v>0</v>
      </c>
      <c r="N15" s="18">
        <f t="shared" si="2"/>
        <v>121</v>
      </c>
      <c r="O15" s="17">
        <v>278</v>
      </c>
      <c r="P15" s="8">
        <v>157</v>
      </c>
      <c r="Q15" s="8">
        <v>0</v>
      </c>
      <c r="R15" s="18">
        <f t="shared" si="3"/>
        <v>435</v>
      </c>
      <c r="S15" s="17">
        <v>32</v>
      </c>
      <c r="T15" s="8">
        <v>14</v>
      </c>
      <c r="U15" s="8">
        <v>0</v>
      </c>
      <c r="V15" s="18">
        <f t="shared" si="4"/>
        <v>46</v>
      </c>
      <c r="W15" s="17">
        <v>377</v>
      </c>
      <c r="X15" s="8">
        <v>149</v>
      </c>
      <c r="Y15" s="8">
        <v>0</v>
      </c>
      <c r="Z15" s="18">
        <f t="shared" si="5"/>
        <v>526</v>
      </c>
    </row>
    <row r="16" spans="1:26" x14ac:dyDescent="0.2">
      <c r="A16" s="49"/>
      <c r="B16" s="15" t="s">
        <v>18</v>
      </c>
      <c r="C16" s="17">
        <v>0</v>
      </c>
      <c r="D16" s="8">
        <v>0</v>
      </c>
      <c r="E16" s="8">
        <v>0</v>
      </c>
      <c r="F16" s="18">
        <f t="shared" si="0"/>
        <v>0</v>
      </c>
      <c r="G16" s="17">
        <v>0</v>
      </c>
      <c r="H16" s="8">
        <v>0</v>
      </c>
      <c r="I16" s="8">
        <v>0</v>
      </c>
      <c r="J16" s="18">
        <f t="shared" si="1"/>
        <v>0</v>
      </c>
      <c r="K16" s="17">
        <v>0</v>
      </c>
      <c r="L16" s="8">
        <v>0</v>
      </c>
      <c r="M16" s="8">
        <v>0</v>
      </c>
      <c r="N16" s="18">
        <f t="shared" si="2"/>
        <v>0</v>
      </c>
      <c r="O16" s="17">
        <v>0</v>
      </c>
      <c r="P16" s="8">
        <v>0</v>
      </c>
      <c r="Q16" s="8">
        <v>0</v>
      </c>
      <c r="R16" s="18">
        <f t="shared" si="3"/>
        <v>0</v>
      </c>
      <c r="S16" s="17">
        <v>0</v>
      </c>
      <c r="T16" s="8">
        <v>0</v>
      </c>
      <c r="U16" s="8">
        <v>0</v>
      </c>
      <c r="V16" s="18">
        <f t="shared" si="4"/>
        <v>0</v>
      </c>
      <c r="W16" s="17">
        <v>0</v>
      </c>
      <c r="X16" s="8">
        <v>0</v>
      </c>
      <c r="Y16" s="8">
        <v>0</v>
      </c>
      <c r="Z16" s="18">
        <f t="shared" si="5"/>
        <v>0</v>
      </c>
    </row>
    <row r="17" spans="1:102" x14ac:dyDescent="0.2">
      <c r="A17" s="49"/>
      <c r="B17" s="16" t="s">
        <v>19</v>
      </c>
      <c r="C17" s="19">
        <v>5992</v>
      </c>
      <c r="D17" s="13">
        <v>2551</v>
      </c>
      <c r="E17" s="13">
        <f t="shared" ref="E17:Z17" si="6">SUM(E8:E16)</f>
        <v>0</v>
      </c>
      <c r="F17" s="20">
        <f t="shared" si="6"/>
        <v>8543</v>
      </c>
      <c r="G17" s="19">
        <v>10701</v>
      </c>
      <c r="H17" s="13">
        <v>4333</v>
      </c>
      <c r="I17" s="13">
        <f t="shared" si="6"/>
        <v>0</v>
      </c>
      <c r="J17" s="20">
        <f t="shared" si="6"/>
        <v>15034</v>
      </c>
      <c r="K17" s="19">
        <v>6885</v>
      </c>
      <c r="L17" s="13">
        <v>4175</v>
      </c>
      <c r="M17" s="13">
        <f t="shared" si="6"/>
        <v>0</v>
      </c>
      <c r="N17" s="20">
        <f t="shared" si="6"/>
        <v>11060</v>
      </c>
      <c r="O17" s="19">
        <v>3820</v>
      </c>
      <c r="P17" s="13">
        <v>2143</v>
      </c>
      <c r="Q17" s="13">
        <v>0</v>
      </c>
      <c r="R17" s="20">
        <f t="shared" si="6"/>
        <v>5963</v>
      </c>
      <c r="S17" s="19">
        <v>376</v>
      </c>
      <c r="T17" s="13">
        <v>179</v>
      </c>
      <c r="U17" s="13">
        <f t="shared" si="6"/>
        <v>0</v>
      </c>
      <c r="V17" s="20">
        <f t="shared" si="6"/>
        <v>555</v>
      </c>
      <c r="W17" s="19">
        <v>9197</v>
      </c>
      <c r="X17" s="13">
        <v>4884</v>
      </c>
      <c r="Y17" s="13">
        <f t="shared" si="6"/>
        <v>0</v>
      </c>
      <c r="Z17" s="20">
        <f t="shared" si="6"/>
        <v>14081</v>
      </c>
    </row>
    <row r="18" spans="1:102" x14ac:dyDescent="0.2">
      <c r="A18" s="49" t="s">
        <v>20</v>
      </c>
      <c r="B18" s="15" t="s">
        <v>10</v>
      </c>
      <c r="C18" s="17">
        <v>151</v>
      </c>
      <c r="D18" s="8">
        <v>21</v>
      </c>
      <c r="E18" s="8">
        <v>0</v>
      </c>
      <c r="F18" s="18">
        <f t="shared" ref="F18:F26" si="7">SUM(C18:E18)</f>
        <v>172</v>
      </c>
      <c r="G18" s="17">
        <v>144</v>
      </c>
      <c r="H18" s="8">
        <v>9</v>
      </c>
      <c r="I18" s="8">
        <v>0</v>
      </c>
      <c r="J18" s="18">
        <f t="shared" ref="J18:J26" si="8">SUM(G18:I18)</f>
        <v>153</v>
      </c>
      <c r="K18" s="17">
        <v>272</v>
      </c>
      <c r="L18" s="8">
        <v>106</v>
      </c>
      <c r="M18" s="8">
        <v>0</v>
      </c>
      <c r="N18" s="18">
        <f t="shared" ref="N18:N26" si="9">SUM(K18:M18)</f>
        <v>378</v>
      </c>
      <c r="O18" s="17">
        <v>57</v>
      </c>
      <c r="P18" s="8">
        <v>8</v>
      </c>
      <c r="Q18" s="8">
        <v>0</v>
      </c>
      <c r="R18" s="18">
        <f t="shared" ref="R18:R26" si="10">SUM(O18:Q18)</f>
        <v>65</v>
      </c>
      <c r="S18" s="17">
        <v>7</v>
      </c>
      <c r="T18" s="8">
        <v>0</v>
      </c>
      <c r="U18" s="8">
        <v>0</v>
      </c>
      <c r="V18" s="18">
        <f t="shared" ref="V18:V26" si="11">SUM(S18:U18)</f>
        <v>7</v>
      </c>
      <c r="W18" s="17">
        <v>267</v>
      </c>
      <c r="X18" s="8">
        <v>27</v>
      </c>
      <c r="Y18" s="8">
        <v>0</v>
      </c>
      <c r="Z18" s="18">
        <f t="shared" ref="Z18:Z26" si="12">SUM(W18:Y18)</f>
        <v>294</v>
      </c>
    </row>
    <row r="19" spans="1:102" x14ac:dyDescent="0.2">
      <c r="A19" s="49"/>
      <c r="B19" s="15" t="s">
        <v>11</v>
      </c>
      <c r="C19" s="17">
        <v>559</v>
      </c>
      <c r="D19" s="8">
        <v>71</v>
      </c>
      <c r="E19" s="8">
        <v>0</v>
      </c>
      <c r="F19" s="18">
        <f t="shared" si="7"/>
        <v>630</v>
      </c>
      <c r="G19" s="17">
        <v>727</v>
      </c>
      <c r="H19" s="8">
        <v>145</v>
      </c>
      <c r="I19" s="8">
        <v>0</v>
      </c>
      <c r="J19" s="18">
        <f t="shared" si="8"/>
        <v>872</v>
      </c>
      <c r="K19" s="17">
        <v>402</v>
      </c>
      <c r="L19" s="8">
        <v>159</v>
      </c>
      <c r="M19" s="8">
        <v>0</v>
      </c>
      <c r="N19" s="18">
        <f t="shared" si="9"/>
        <v>561</v>
      </c>
      <c r="O19" s="17">
        <v>260</v>
      </c>
      <c r="P19" s="8">
        <v>42</v>
      </c>
      <c r="Q19" s="8">
        <v>0</v>
      </c>
      <c r="R19" s="18">
        <f t="shared" si="10"/>
        <v>302</v>
      </c>
      <c r="S19" s="17">
        <v>35</v>
      </c>
      <c r="T19" s="8">
        <v>3</v>
      </c>
      <c r="U19" s="8">
        <v>0</v>
      </c>
      <c r="V19" s="18">
        <f t="shared" si="11"/>
        <v>38</v>
      </c>
      <c r="W19" s="17">
        <v>933</v>
      </c>
      <c r="X19" s="8">
        <v>208</v>
      </c>
      <c r="Y19" s="8">
        <v>0</v>
      </c>
      <c r="Z19" s="18">
        <f t="shared" si="12"/>
        <v>1141</v>
      </c>
    </row>
    <row r="20" spans="1:102" x14ac:dyDescent="0.2">
      <c r="A20" s="49"/>
      <c r="B20" s="15" t="s">
        <v>12</v>
      </c>
      <c r="C20" s="17">
        <v>960</v>
      </c>
      <c r="D20" s="8">
        <v>195</v>
      </c>
      <c r="E20" s="8">
        <v>0</v>
      </c>
      <c r="F20" s="18">
        <f t="shared" si="7"/>
        <v>1155</v>
      </c>
      <c r="G20" s="17">
        <v>1726</v>
      </c>
      <c r="H20" s="8">
        <v>378</v>
      </c>
      <c r="I20" s="8">
        <v>0</v>
      </c>
      <c r="J20" s="18">
        <f t="shared" si="8"/>
        <v>2104</v>
      </c>
      <c r="K20" s="17">
        <v>1180</v>
      </c>
      <c r="L20" s="8">
        <v>585</v>
      </c>
      <c r="M20" s="8">
        <v>0</v>
      </c>
      <c r="N20" s="18">
        <f t="shared" si="9"/>
        <v>1765</v>
      </c>
      <c r="O20" s="17">
        <v>549</v>
      </c>
      <c r="P20" s="8">
        <v>153</v>
      </c>
      <c r="Q20" s="8">
        <v>0</v>
      </c>
      <c r="R20" s="18">
        <f t="shared" si="10"/>
        <v>702</v>
      </c>
      <c r="S20" s="17">
        <v>56</v>
      </c>
      <c r="T20" s="8">
        <v>11</v>
      </c>
      <c r="U20" s="8">
        <v>0</v>
      </c>
      <c r="V20" s="18">
        <f t="shared" si="11"/>
        <v>67</v>
      </c>
      <c r="W20" s="17">
        <v>2029</v>
      </c>
      <c r="X20" s="8">
        <v>607</v>
      </c>
      <c r="Y20" s="8">
        <v>0</v>
      </c>
      <c r="Z20" s="18">
        <f t="shared" si="12"/>
        <v>2636</v>
      </c>
    </row>
    <row r="21" spans="1:102" x14ac:dyDescent="0.2">
      <c r="A21" s="49"/>
      <c r="B21" s="15" t="s">
        <v>13</v>
      </c>
      <c r="C21" s="17">
        <v>211</v>
      </c>
      <c r="D21" s="8">
        <v>202</v>
      </c>
      <c r="E21" s="8">
        <v>0</v>
      </c>
      <c r="F21" s="18">
        <f t="shared" si="7"/>
        <v>413</v>
      </c>
      <c r="G21" s="17">
        <v>452</v>
      </c>
      <c r="H21" s="8">
        <v>469</v>
      </c>
      <c r="I21" s="8">
        <v>0</v>
      </c>
      <c r="J21" s="18">
        <f t="shared" si="8"/>
        <v>921</v>
      </c>
      <c r="K21" s="17">
        <v>321</v>
      </c>
      <c r="L21" s="8">
        <v>366</v>
      </c>
      <c r="M21" s="8">
        <v>0</v>
      </c>
      <c r="N21" s="18">
        <f t="shared" si="9"/>
        <v>687</v>
      </c>
      <c r="O21" s="17">
        <v>111</v>
      </c>
      <c r="P21" s="8">
        <v>150</v>
      </c>
      <c r="Q21" s="8">
        <v>0</v>
      </c>
      <c r="R21" s="18">
        <f t="shared" si="10"/>
        <v>261</v>
      </c>
      <c r="S21" s="17">
        <v>15</v>
      </c>
      <c r="T21" s="8">
        <v>6</v>
      </c>
      <c r="U21" s="8">
        <v>0</v>
      </c>
      <c r="V21" s="18">
        <f t="shared" si="11"/>
        <v>21</v>
      </c>
      <c r="W21" s="17">
        <v>436</v>
      </c>
      <c r="X21" s="8">
        <v>559</v>
      </c>
      <c r="Y21" s="8">
        <v>0</v>
      </c>
      <c r="Z21" s="18">
        <f t="shared" si="12"/>
        <v>995</v>
      </c>
    </row>
    <row r="22" spans="1:102" x14ac:dyDescent="0.2">
      <c r="A22" s="49"/>
      <c r="B22" s="15" t="s">
        <v>14</v>
      </c>
      <c r="C22" s="17">
        <v>3236</v>
      </c>
      <c r="D22" s="8">
        <v>1039</v>
      </c>
      <c r="E22" s="8">
        <v>0</v>
      </c>
      <c r="F22" s="18">
        <f t="shared" si="7"/>
        <v>4275</v>
      </c>
      <c r="G22" s="17">
        <v>4521</v>
      </c>
      <c r="H22" s="8">
        <v>1756</v>
      </c>
      <c r="I22" s="8">
        <v>0</v>
      </c>
      <c r="J22" s="18">
        <f t="shared" si="8"/>
        <v>6277</v>
      </c>
      <c r="K22" s="17">
        <v>3111</v>
      </c>
      <c r="L22" s="8">
        <v>1817</v>
      </c>
      <c r="M22" s="8">
        <v>0</v>
      </c>
      <c r="N22" s="18">
        <f t="shared" si="9"/>
        <v>4928</v>
      </c>
      <c r="O22" s="17">
        <v>1433</v>
      </c>
      <c r="P22" s="8">
        <v>617</v>
      </c>
      <c r="Q22" s="8">
        <v>1</v>
      </c>
      <c r="R22" s="18">
        <f t="shared" si="10"/>
        <v>2051</v>
      </c>
      <c r="S22" s="17">
        <v>165</v>
      </c>
      <c r="T22" s="8">
        <v>61</v>
      </c>
      <c r="U22" s="8">
        <v>0</v>
      </c>
      <c r="V22" s="18">
        <f t="shared" si="11"/>
        <v>226</v>
      </c>
      <c r="W22" s="17">
        <v>4295</v>
      </c>
      <c r="X22" s="8">
        <v>1833</v>
      </c>
      <c r="Y22" s="8">
        <v>0</v>
      </c>
      <c r="Z22" s="18">
        <f t="shared" si="12"/>
        <v>6128</v>
      </c>
    </row>
    <row r="23" spans="1:102" x14ac:dyDescent="0.2">
      <c r="A23" s="49"/>
      <c r="B23" s="15" t="s">
        <v>15</v>
      </c>
      <c r="C23" s="17">
        <v>1466</v>
      </c>
      <c r="D23" s="8">
        <v>644</v>
      </c>
      <c r="E23" s="8">
        <v>0</v>
      </c>
      <c r="F23" s="18">
        <f t="shared" si="7"/>
        <v>2110</v>
      </c>
      <c r="G23" s="17">
        <v>2732</v>
      </c>
      <c r="H23" s="8">
        <v>1174</v>
      </c>
      <c r="I23" s="8">
        <v>0</v>
      </c>
      <c r="J23" s="18">
        <f t="shared" si="8"/>
        <v>3906</v>
      </c>
      <c r="K23" s="17">
        <v>1248</v>
      </c>
      <c r="L23" s="8">
        <v>909</v>
      </c>
      <c r="M23" s="8">
        <v>0</v>
      </c>
      <c r="N23" s="18">
        <f t="shared" si="9"/>
        <v>2157</v>
      </c>
      <c r="O23" s="17">
        <v>1177</v>
      </c>
      <c r="P23" s="8">
        <v>696</v>
      </c>
      <c r="Q23" s="8">
        <v>0</v>
      </c>
      <c r="R23" s="18">
        <f t="shared" si="10"/>
        <v>1873</v>
      </c>
      <c r="S23" s="17">
        <v>92</v>
      </c>
      <c r="T23" s="8">
        <v>51</v>
      </c>
      <c r="U23" s="8">
        <v>0</v>
      </c>
      <c r="V23" s="18">
        <f t="shared" si="11"/>
        <v>143</v>
      </c>
      <c r="W23" s="17">
        <v>2840</v>
      </c>
      <c r="X23" s="8">
        <v>1347</v>
      </c>
      <c r="Y23" s="8">
        <v>0</v>
      </c>
      <c r="Z23" s="18">
        <f t="shared" si="12"/>
        <v>4187</v>
      </c>
    </row>
    <row r="24" spans="1:102" x14ac:dyDescent="0.2">
      <c r="A24" s="49"/>
      <c r="B24" s="15" t="s">
        <v>16</v>
      </c>
      <c r="C24" s="17">
        <v>280</v>
      </c>
      <c r="D24" s="8">
        <v>180</v>
      </c>
      <c r="E24" s="8">
        <v>0</v>
      </c>
      <c r="F24" s="18">
        <f t="shared" si="7"/>
        <v>460</v>
      </c>
      <c r="G24" s="17">
        <v>826</v>
      </c>
      <c r="H24" s="8">
        <v>317</v>
      </c>
      <c r="I24" s="8">
        <v>0</v>
      </c>
      <c r="J24" s="18">
        <f t="shared" si="8"/>
        <v>1143</v>
      </c>
      <c r="K24" s="17">
        <v>160</v>
      </c>
      <c r="L24" s="8">
        <v>125</v>
      </c>
      <c r="M24" s="8">
        <v>0</v>
      </c>
      <c r="N24" s="18">
        <f t="shared" si="9"/>
        <v>285</v>
      </c>
      <c r="O24" s="17">
        <v>506</v>
      </c>
      <c r="P24" s="8">
        <v>341</v>
      </c>
      <c r="Q24" s="8">
        <v>0</v>
      </c>
      <c r="R24" s="18">
        <f t="shared" si="10"/>
        <v>847</v>
      </c>
      <c r="S24" s="17">
        <v>47</v>
      </c>
      <c r="T24" s="8">
        <v>21</v>
      </c>
      <c r="U24" s="8">
        <v>0</v>
      </c>
      <c r="V24" s="18">
        <f t="shared" si="11"/>
        <v>68</v>
      </c>
      <c r="W24" s="17">
        <v>874</v>
      </c>
      <c r="X24" s="8">
        <v>452</v>
      </c>
      <c r="Y24" s="8">
        <v>0</v>
      </c>
      <c r="Z24" s="18">
        <f t="shared" si="12"/>
        <v>1326</v>
      </c>
    </row>
    <row r="25" spans="1:102" x14ac:dyDescent="0.2">
      <c r="A25" s="49"/>
      <c r="B25" s="15" t="s">
        <v>17</v>
      </c>
      <c r="C25" s="17">
        <v>232</v>
      </c>
      <c r="D25" s="8">
        <v>151</v>
      </c>
      <c r="E25" s="8">
        <v>0</v>
      </c>
      <c r="F25" s="18">
        <f t="shared" si="7"/>
        <v>383</v>
      </c>
      <c r="G25" s="17">
        <v>492</v>
      </c>
      <c r="H25" s="8">
        <v>169</v>
      </c>
      <c r="I25" s="8">
        <v>0</v>
      </c>
      <c r="J25" s="18">
        <f t="shared" si="8"/>
        <v>661</v>
      </c>
      <c r="K25" s="17">
        <v>56</v>
      </c>
      <c r="L25" s="8">
        <v>66</v>
      </c>
      <c r="M25" s="8">
        <v>0</v>
      </c>
      <c r="N25" s="18">
        <f t="shared" si="9"/>
        <v>122</v>
      </c>
      <c r="O25" s="17">
        <v>344</v>
      </c>
      <c r="P25" s="8">
        <v>213</v>
      </c>
      <c r="Q25" s="8">
        <v>0</v>
      </c>
      <c r="R25" s="18">
        <f t="shared" si="10"/>
        <v>557</v>
      </c>
      <c r="S25" s="17">
        <v>53</v>
      </c>
      <c r="T25" s="8">
        <v>24</v>
      </c>
      <c r="U25" s="8">
        <v>0</v>
      </c>
      <c r="V25" s="18">
        <f t="shared" si="11"/>
        <v>77</v>
      </c>
      <c r="W25" s="17">
        <v>523</v>
      </c>
      <c r="X25" s="8">
        <v>251</v>
      </c>
      <c r="Y25" s="8">
        <v>0</v>
      </c>
      <c r="Z25" s="18">
        <f t="shared" si="12"/>
        <v>774</v>
      </c>
    </row>
    <row r="26" spans="1:102" x14ac:dyDescent="0.2">
      <c r="A26" s="49"/>
      <c r="B26" s="15" t="s">
        <v>18</v>
      </c>
      <c r="C26" s="17">
        <v>0</v>
      </c>
      <c r="D26" s="8">
        <v>0</v>
      </c>
      <c r="E26" s="8">
        <v>0</v>
      </c>
      <c r="F26" s="18">
        <f t="shared" si="7"/>
        <v>0</v>
      </c>
      <c r="G26" s="17">
        <v>0</v>
      </c>
      <c r="H26" s="8">
        <v>0</v>
      </c>
      <c r="I26" s="8">
        <v>0</v>
      </c>
      <c r="J26" s="18">
        <f t="shared" si="8"/>
        <v>0</v>
      </c>
      <c r="K26" s="17">
        <v>0</v>
      </c>
      <c r="L26" s="8">
        <v>0</v>
      </c>
      <c r="M26" s="8">
        <v>0</v>
      </c>
      <c r="N26" s="18">
        <f t="shared" si="9"/>
        <v>0</v>
      </c>
      <c r="O26" s="17">
        <v>0</v>
      </c>
      <c r="P26" s="8">
        <v>0</v>
      </c>
      <c r="Q26" s="8">
        <v>0</v>
      </c>
      <c r="R26" s="18">
        <f t="shared" si="10"/>
        <v>0</v>
      </c>
      <c r="S26" s="17">
        <v>0</v>
      </c>
      <c r="T26" s="8">
        <v>0</v>
      </c>
      <c r="U26" s="8">
        <v>0</v>
      </c>
      <c r="V26" s="18">
        <f t="shared" si="11"/>
        <v>0</v>
      </c>
      <c r="W26" s="17">
        <v>0</v>
      </c>
      <c r="X26" s="8">
        <v>0</v>
      </c>
      <c r="Y26" s="8">
        <v>0</v>
      </c>
      <c r="Z26" s="18">
        <f t="shared" si="12"/>
        <v>0</v>
      </c>
    </row>
    <row r="27" spans="1:102" x14ac:dyDescent="0.2">
      <c r="A27" s="49"/>
      <c r="B27" s="16" t="s">
        <v>19</v>
      </c>
      <c r="C27" s="19">
        <v>7095</v>
      </c>
      <c r="D27" s="13">
        <v>2503</v>
      </c>
      <c r="E27" s="13">
        <f t="shared" ref="E27:Z27" si="13">SUM(E18:E26)</f>
        <v>0</v>
      </c>
      <c r="F27" s="20">
        <f t="shared" si="13"/>
        <v>9598</v>
      </c>
      <c r="G27" s="19">
        <v>11620</v>
      </c>
      <c r="H27" s="13">
        <v>4417</v>
      </c>
      <c r="I27" s="13">
        <f t="shared" si="13"/>
        <v>0</v>
      </c>
      <c r="J27" s="20">
        <f t="shared" si="13"/>
        <v>16037</v>
      </c>
      <c r="K27" s="19">
        <v>6750</v>
      </c>
      <c r="L27" s="13">
        <v>4133</v>
      </c>
      <c r="M27" s="13">
        <f t="shared" si="13"/>
        <v>0</v>
      </c>
      <c r="N27" s="20">
        <f t="shared" si="13"/>
        <v>10883</v>
      </c>
      <c r="O27" s="19">
        <v>4437</v>
      </c>
      <c r="P27" s="13">
        <v>2220</v>
      </c>
      <c r="Q27" s="13">
        <v>1</v>
      </c>
      <c r="R27" s="20">
        <f t="shared" si="13"/>
        <v>6658</v>
      </c>
      <c r="S27" s="19">
        <v>470</v>
      </c>
      <c r="T27" s="13">
        <v>177</v>
      </c>
      <c r="U27" s="13">
        <f t="shared" si="13"/>
        <v>0</v>
      </c>
      <c r="V27" s="20">
        <f t="shared" si="13"/>
        <v>647</v>
      </c>
      <c r="W27" s="19">
        <v>12197</v>
      </c>
      <c r="X27" s="13">
        <v>5284</v>
      </c>
      <c r="Y27" s="13">
        <f t="shared" si="13"/>
        <v>0</v>
      </c>
      <c r="Z27" s="20">
        <f t="shared" si="13"/>
        <v>17481</v>
      </c>
    </row>
    <row r="28" spans="1:102" x14ac:dyDescent="0.2">
      <c r="A28" s="50" t="s">
        <v>6</v>
      </c>
      <c r="B28" s="51"/>
      <c r="C28" s="21">
        <v>0</v>
      </c>
      <c r="D28" s="22">
        <v>0</v>
      </c>
      <c r="E28" s="22">
        <v>0</v>
      </c>
      <c r="F28" s="23">
        <f>SUM(C28:E28)</f>
        <v>0</v>
      </c>
      <c r="G28" s="21">
        <v>0</v>
      </c>
      <c r="H28" s="22">
        <v>0</v>
      </c>
      <c r="I28" s="22">
        <v>0</v>
      </c>
      <c r="J28" s="23">
        <f>SUM(G28:I28)</f>
        <v>0</v>
      </c>
      <c r="K28" s="21">
        <v>0</v>
      </c>
      <c r="L28" s="22">
        <v>0</v>
      </c>
      <c r="M28" s="22">
        <v>0</v>
      </c>
      <c r="N28" s="23">
        <f>SUM(K28:M28)</f>
        <v>0</v>
      </c>
      <c r="O28" s="21">
        <v>0</v>
      </c>
      <c r="P28" s="22">
        <v>0</v>
      </c>
      <c r="Q28" s="22">
        <v>0</v>
      </c>
      <c r="R28" s="23">
        <f>SUM(O28:Q28)</f>
        <v>0</v>
      </c>
      <c r="S28" s="21">
        <v>0</v>
      </c>
      <c r="T28" s="22">
        <v>0</v>
      </c>
      <c r="U28" s="22">
        <v>0</v>
      </c>
      <c r="V28" s="23">
        <f>SUM(S28:U28)</f>
        <v>0</v>
      </c>
      <c r="W28" s="21">
        <v>0</v>
      </c>
      <c r="X28" s="22">
        <v>0</v>
      </c>
      <c r="Y28" s="22">
        <v>0</v>
      </c>
      <c r="Z28" s="23">
        <f>SUM(W28:Y28)</f>
        <v>0</v>
      </c>
    </row>
    <row r="29" spans="1:102" x14ac:dyDescent="0.2">
      <c r="A29" s="52" t="s">
        <v>8</v>
      </c>
      <c r="B29" s="53"/>
      <c r="C29" s="24">
        <v>13087</v>
      </c>
      <c r="D29" s="25">
        <v>5054</v>
      </c>
      <c r="E29" s="25">
        <f t="shared" ref="E29:Z29" si="14">E17+E27+E28</f>
        <v>0</v>
      </c>
      <c r="F29" s="26">
        <f t="shared" si="14"/>
        <v>18141</v>
      </c>
      <c r="G29" s="24">
        <v>22321</v>
      </c>
      <c r="H29" s="25">
        <v>8750</v>
      </c>
      <c r="I29" s="25">
        <f t="shared" si="14"/>
        <v>0</v>
      </c>
      <c r="J29" s="26">
        <f t="shared" si="14"/>
        <v>31071</v>
      </c>
      <c r="K29" s="24">
        <v>13635</v>
      </c>
      <c r="L29" s="25">
        <v>8308</v>
      </c>
      <c r="M29" s="25">
        <f t="shared" si="14"/>
        <v>0</v>
      </c>
      <c r="N29" s="26">
        <f t="shared" si="14"/>
        <v>21943</v>
      </c>
      <c r="O29" s="24">
        <v>8257</v>
      </c>
      <c r="P29" s="25">
        <v>4363</v>
      </c>
      <c r="Q29" s="25">
        <v>1</v>
      </c>
      <c r="R29" s="26">
        <f t="shared" si="14"/>
        <v>12621</v>
      </c>
      <c r="S29" s="24">
        <v>846</v>
      </c>
      <c r="T29" s="25">
        <v>356</v>
      </c>
      <c r="U29" s="25">
        <f t="shared" si="14"/>
        <v>0</v>
      </c>
      <c r="V29" s="26">
        <f t="shared" si="14"/>
        <v>1202</v>
      </c>
      <c r="W29" s="24">
        <v>21394</v>
      </c>
      <c r="X29" s="25">
        <v>10168</v>
      </c>
      <c r="Y29" s="25">
        <f t="shared" si="14"/>
        <v>0</v>
      </c>
      <c r="Z29" s="26">
        <f t="shared" si="14"/>
        <v>31562</v>
      </c>
      <c r="AA29" s="27"/>
    </row>
    <row r="30" spans="1:102" x14ac:dyDescent="0.2"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48" t="s">
        <v>21</v>
      </c>
      <c r="X30" s="48"/>
      <c r="Y30" s="48"/>
      <c r="Z30" s="48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</row>
  </sheetData>
  <mergeCells count="39">
    <mergeCell ref="W30:Z30"/>
    <mergeCell ref="Z6:Z7"/>
    <mergeCell ref="A8:A17"/>
    <mergeCell ref="A18:A27"/>
    <mergeCell ref="A28:B28"/>
    <mergeCell ref="A29:B29"/>
    <mergeCell ref="T6:T7"/>
    <mergeCell ref="U6:U7"/>
    <mergeCell ref="V6:V7"/>
    <mergeCell ref="W6:W7"/>
    <mergeCell ref="X6:X7"/>
    <mergeCell ref="Y6:Y7"/>
    <mergeCell ref="N6:N7"/>
    <mergeCell ref="O6:O7"/>
    <mergeCell ref="P6:P7"/>
    <mergeCell ref="Q6:Q7"/>
    <mergeCell ref="R6:R7"/>
    <mergeCell ref="S6:S7"/>
    <mergeCell ref="H6:H7"/>
    <mergeCell ref="I6:I7"/>
    <mergeCell ref="J6:J7"/>
    <mergeCell ref="K6:K7"/>
    <mergeCell ref="L6:L7"/>
    <mergeCell ref="M6:M7"/>
    <mergeCell ref="O5:R5"/>
    <mergeCell ref="S5:V5"/>
    <mergeCell ref="W5:Z5"/>
    <mergeCell ref="A6:A7"/>
    <mergeCell ref="B6:B7"/>
    <mergeCell ref="C6:C7"/>
    <mergeCell ref="D6:D7"/>
    <mergeCell ref="E6:E7"/>
    <mergeCell ref="F6:F7"/>
    <mergeCell ref="G6:G7"/>
    <mergeCell ref="A5:B5"/>
    <mergeCell ref="C5:F5"/>
    <mergeCell ref="G5:J5"/>
    <mergeCell ref="K5:N5"/>
    <mergeCell ref="A1:Z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edad sexo tipo de afiliacion</vt:lpstr>
      <vt:lpstr>edad y sexo Fonasa-No Fonasa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Passalacqua</dc:creator>
  <cp:lastModifiedBy>.</cp:lastModifiedBy>
  <dcterms:created xsi:type="dcterms:W3CDTF">2023-04-26T13:45:10Z</dcterms:created>
  <dcterms:modified xsi:type="dcterms:W3CDTF">2023-04-26T13:45:10Z</dcterms:modified>
</cp:coreProperties>
</file>